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22980" windowHeight="7995" tabRatio="889"/>
  </bookViews>
  <sheets>
    <sheet name="Лот № 1" sheetId="73" r:id="rId1"/>
    <sheet name="Лот № 2" sheetId="72" r:id="rId2"/>
  </sheets>
  <calcPr calcId="145621" iterate="1"/>
</workbook>
</file>

<file path=xl/calcChain.xml><?xml version="1.0" encoding="utf-8"?>
<calcChain xmlns="http://schemas.openxmlformats.org/spreadsheetml/2006/main">
  <c r="E20" i="73" l="1"/>
  <c r="H19" i="73"/>
  <c r="H18" i="73"/>
  <c r="H17" i="73"/>
  <c r="H16" i="73"/>
  <c r="H15" i="73"/>
  <c r="E19" i="72"/>
  <c r="H18" i="72"/>
  <c r="H17" i="72"/>
  <c r="H16" i="72"/>
  <c r="H15" i="72"/>
  <c r="H20" i="73" l="1"/>
  <c r="H19" i="72"/>
</calcChain>
</file>

<file path=xl/sharedStrings.xml><?xml version="1.0" encoding="utf-8"?>
<sst xmlns="http://schemas.openxmlformats.org/spreadsheetml/2006/main" count="124" uniqueCount="56">
  <si>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</si>
  <si>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</si>
  <si>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</si>
  <si>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</si>
  <si>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</si>
  <si>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</si>
  <si>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</si>
  <si>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</si>
  <si>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</si>
  <si>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</si>
  <si>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</si>
  <si>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</si>
  <si>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</si>
  <si>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</si>
  <si>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</si>
  <si>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</si>
  <si>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</si>
  <si>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</si>
  <si>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</si>
  <si>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</si>
  <si>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</si>
  <si>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</si>
  <si>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</si>
  <si>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</si>
  <si>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</si>
  <si>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</si>
  <si>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</si>
  <si>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</si>
  <si>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</si>
  <si>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</si>
  <si>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</si>
  <si>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5</t>
  </si>
  <si>
    <t>6</t>
  </si>
  <si>
    <t>7</t>
  </si>
  <si>
    <t>8</t>
  </si>
  <si>
    <t>11</t>
  </si>
  <si>
    <t>Приложение №2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</si>
  <si>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</si>
  <si>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</si>
  <si>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В рамках настоящей оферты _______________________________________ предлагает (ООО «РН-Юганскнефтегаз») заключить договор купли-продажи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</si>
  <si>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</si>
  <si>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</si>
  <si>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Стоимость, 
рублей, с НДС</t>
  </si>
  <si>
    <t>Номер лота (неделимый)</t>
  </si>
  <si>
    <t>шт.</t>
  </si>
  <si>
    <t>Мешок-контейнер</t>
  </si>
  <si>
    <t>Мешок-контейнер МКР 1000кг б/у</t>
  </si>
  <si>
    <t>РСУ Асомкинского м/р</t>
  </si>
  <si>
    <t>РСУ Приобского м/р правый берег</t>
  </si>
  <si>
    <t xml:space="preserve">РСУ Усть-Балыкского м/р </t>
  </si>
  <si>
    <t>РСУ Южно-Сургутского м/р</t>
  </si>
  <si>
    <t>РСУ Эргинского ЛУ</t>
  </si>
  <si>
    <t>РСУ Правдинского региона</t>
  </si>
  <si>
    <t>РСУ Приобского м/р левый берег</t>
  </si>
  <si>
    <t>РСУ Приобского м/р Монастырский</t>
  </si>
  <si>
    <t>РСУ Приразломного м/р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</si>
</sst>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_-* #,##0.000\ _₽_-;\-* #,##0.000\ _₽_-;_-* &quot;-&quot;??\ _₽_-;_-@_-"/>
    <numFmt numFmtId="169" formatCode="_-* #,##0.000_р_._-;\-* #,##0.0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3" borderId="1" xfId="0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166" fontId="2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wrapText="1"/>
    </xf>
    <xf numFmtId="0" fontId="10" fillId="0" borderId="1" xfId="0" applyFont="1" applyFill="1" applyBorder="1" applyAlignment="1">
      <alignment vertical="center" wrapText="1"/>
    </xf>
    <xf numFmtId="165" fontId="10" fillId="0" borderId="1" xfId="1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7" fontId="10" fillId="0" borderId="4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167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9" fontId="10" fillId="0" borderId="1" xfId="1" applyNumberFormat="1" applyFont="1" applyFill="1" applyBorder="1" applyAlignment="1">
      <alignment vertical="center"/>
    </xf>
    <xf numFmtId="169" fontId="5" fillId="2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1"/>
  <sheetViews>
    <sheetView tabSelected="1" view="pageBreakPreview" zoomScale="115" zoomScaleNormal="100" zoomScaleSheetLayoutView="115" workbookViewId="0"/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5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4" t="s">
        <v>12</v>
      </c>
      <c r="B14" s="54" t="s">
        <v>13</v>
      </c>
      <c r="C14" s="54" t="s">
        <v>14</v>
      </c>
      <c r="D14" s="54" t="s">
        <v>15</v>
      </c>
      <c r="E14" s="54" t="s">
        <v>31</v>
      </c>
      <c r="F14" s="54" t="s">
        <v>32</v>
      </c>
      <c r="G14" s="54" t="s">
        <v>33</v>
      </c>
      <c r="H14" s="54" t="s">
        <v>34</v>
      </c>
      <c r="I14" s="54" t="s">
        <v>16</v>
      </c>
      <c r="J14" s="54" t="s">
        <v>17</v>
      </c>
      <c r="K14" s="54" t="s">
        <v>35</v>
      </c>
      <c r="L14" s="54" t="s">
        <v>28</v>
      </c>
    </row>
    <row r="15" spans="1:12" s="49" customFormat="1" ht="19.5" customHeight="1" x14ac:dyDescent="0.2">
      <c r="A15" s="39">
        <v>1</v>
      </c>
      <c r="B15" s="39">
        <v>1</v>
      </c>
      <c r="C15" s="57" t="s">
        <v>45</v>
      </c>
      <c r="D15" s="58" t="s">
        <v>46</v>
      </c>
      <c r="E15" s="68">
        <v>620</v>
      </c>
      <c r="F15" s="63" t="s">
        <v>44</v>
      </c>
      <c r="G15" s="52"/>
      <c r="H15" s="48">
        <f>ROUND(G15*E15*1.2,2)</f>
        <v>0</v>
      </c>
      <c r="I15" s="39"/>
      <c r="J15" s="60" t="s">
        <v>47</v>
      </c>
      <c r="K15" s="50"/>
      <c r="L15" s="50"/>
    </row>
    <row r="16" spans="1:12" s="49" customFormat="1" ht="19.5" customHeight="1" x14ac:dyDescent="0.2">
      <c r="A16" s="39">
        <v>2</v>
      </c>
      <c r="B16" s="39">
        <v>1</v>
      </c>
      <c r="C16" s="57" t="s">
        <v>45</v>
      </c>
      <c r="D16" s="58" t="s">
        <v>46</v>
      </c>
      <c r="E16" s="68">
        <v>26500</v>
      </c>
      <c r="F16" s="63" t="s">
        <v>44</v>
      </c>
      <c r="G16" s="52"/>
      <c r="H16" s="48">
        <f t="shared" ref="H16:H19" si="0">ROUND(G16*E16*1.2,2)</f>
        <v>0</v>
      </c>
      <c r="I16" s="39"/>
      <c r="J16" s="60" t="s">
        <v>48</v>
      </c>
      <c r="K16" s="50"/>
      <c r="L16" s="50"/>
    </row>
    <row r="17" spans="1:12" s="49" customFormat="1" ht="19.5" customHeight="1" x14ac:dyDescent="0.2">
      <c r="A17" s="39">
        <v>3</v>
      </c>
      <c r="B17" s="39">
        <v>1</v>
      </c>
      <c r="C17" s="57" t="s">
        <v>45</v>
      </c>
      <c r="D17" s="58" t="s">
        <v>46</v>
      </c>
      <c r="E17" s="68">
        <v>2000</v>
      </c>
      <c r="F17" s="63" t="s">
        <v>44</v>
      </c>
      <c r="G17" s="52"/>
      <c r="H17" s="48">
        <f t="shared" si="0"/>
        <v>0</v>
      </c>
      <c r="I17" s="39"/>
      <c r="J17" s="60" t="s">
        <v>49</v>
      </c>
      <c r="K17" s="50"/>
      <c r="L17" s="50"/>
    </row>
    <row r="18" spans="1:12" s="49" customFormat="1" ht="19.5" customHeight="1" x14ac:dyDescent="0.2">
      <c r="A18" s="39">
        <v>4</v>
      </c>
      <c r="B18" s="39">
        <v>1</v>
      </c>
      <c r="C18" s="57" t="s">
        <v>45</v>
      </c>
      <c r="D18" s="58" t="s">
        <v>46</v>
      </c>
      <c r="E18" s="68">
        <v>2000</v>
      </c>
      <c r="F18" s="63" t="s">
        <v>44</v>
      </c>
      <c r="G18" s="52"/>
      <c r="H18" s="48">
        <f t="shared" si="0"/>
        <v>0</v>
      </c>
      <c r="I18" s="39"/>
      <c r="J18" s="60" t="s">
        <v>50</v>
      </c>
      <c r="K18" s="50"/>
      <c r="L18" s="50"/>
    </row>
    <row r="19" spans="1:12" s="49" customFormat="1" ht="19.5" customHeight="1" x14ac:dyDescent="0.2">
      <c r="A19" s="39">
        <v>5</v>
      </c>
      <c r="B19" s="39">
        <v>1</v>
      </c>
      <c r="C19" s="57" t="s">
        <v>45</v>
      </c>
      <c r="D19" s="64" t="s">
        <v>46</v>
      </c>
      <c r="E19" s="68">
        <v>3000</v>
      </c>
      <c r="F19" s="65" t="s">
        <v>44</v>
      </c>
      <c r="G19" s="52"/>
      <c r="H19" s="48">
        <f t="shared" si="0"/>
        <v>0</v>
      </c>
      <c r="I19" s="39"/>
      <c r="J19" s="66" t="s">
        <v>51</v>
      </c>
      <c r="K19" s="50"/>
      <c r="L19" s="50"/>
    </row>
    <row r="20" spans="1:12" s="32" customFormat="1" ht="14.25" x14ac:dyDescent="0.2">
      <c r="A20" s="27"/>
      <c r="B20" s="40"/>
      <c r="C20" s="29"/>
      <c r="D20" s="29"/>
      <c r="E20" s="69">
        <f>SUM(E15:E19)</f>
        <v>34120</v>
      </c>
      <c r="F20" s="53"/>
      <c r="G20" s="30"/>
      <c r="H20" s="31">
        <f>SUM(H15:H19)</f>
        <v>0</v>
      </c>
      <c r="I20" s="27"/>
      <c r="J20" s="28"/>
      <c r="K20" s="28"/>
      <c r="L20" s="28"/>
    </row>
    <row r="21" spans="1:12" s="4" customFormat="1" x14ac:dyDescent="0.2">
      <c r="A21" s="1"/>
      <c r="B21" s="1"/>
      <c r="C21" s="1"/>
      <c r="D21" s="1"/>
      <c r="E21" s="1"/>
      <c r="F21" s="3"/>
      <c r="G21" s="7"/>
      <c r="H21" s="56"/>
      <c r="I21" s="9"/>
      <c r="J21" s="10"/>
      <c r="K21" s="10"/>
      <c r="L21" s="10"/>
    </row>
    <row r="22" spans="1:12" s="4" customFormat="1" x14ac:dyDescent="0.2">
      <c r="A22" s="12" t="s">
        <v>18</v>
      </c>
      <c r="B22" s="2"/>
      <c r="C22" s="2"/>
      <c r="D22" s="2"/>
      <c r="E22" s="7"/>
      <c r="F22" s="33"/>
      <c r="G22" s="33"/>
      <c r="I22" s="9"/>
      <c r="J22" s="10"/>
      <c r="K22" s="10"/>
      <c r="L22" s="10"/>
    </row>
    <row r="23" spans="1:12" s="4" customFormat="1" x14ac:dyDescent="0.2">
      <c r="A23" s="34" t="s">
        <v>19</v>
      </c>
      <c r="B23" s="35"/>
      <c r="C23" s="35"/>
      <c r="D23" s="35"/>
      <c r="E23" s="7"/>
      <c r="F23" s="3"/>
      <c r="G23" s="2"/>
      <c r="I23" s="9"/>
      <c r="J23" s="10"/>
      <c r="K23" s="10"/>
      <c r="L23" s="10"/>
    </row>
    <row r="24" spans="1:12" s="4" customFormat="1" x14ac:dyDescent="0.2">
      <c r="A24" s="34" t="s">
        <v>20</v>
      </c>
      <c r="B24" s="35"/>
      <c r="C24" s="35"/>
      <c r="D24" s="35"/>
      <c r="E24" s="7"/>
      <c r="F24" s="3"/>
      <c r="G24" s="2"/>
      <c r="I24" s="9"/>
      <c r="J24" s="10"/>
      <c r="K24" s="10"/>
      <c r="L24" s="10"/>
    </row>
    <row r="25" spans="1:12" s="4" customFormat="1" x14ac:dyDescent="0.2">
      <c r="A25" s="34" t="s">
        <v>21</v>
      </c>
      <c r="B25" s="35"/>
      <c r="C25" s="35"/>
      <c r="D25" s="35"/>
      <c r="E25" s="7"/>
      <c r="F25" s="3"/>
      <c r="G25" s="2"/>
      <c r="I25" s="9"/>
      <c r="J25" s="10"/>
      <c r="K25" s="10"/>
      <c r="L25" s="10"/>
    </row>
    <row r="26" spans="1:12" s="47" customFormat="1" ht="47.45" customHeight="1" x14ac:dyDescent="0.2">
      <c r="A26" s="67" t="s">
        <v>41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</row>
    <row r="27" spans="1:12" s="47" customFormat="1" x14ac:dyDescent="0.2">
      <c r="A27" s="34" t="s">
        <v>37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12" s="4" customFormat="1" x14ac:dyDescent="0.2">
      <c r="A28" s="34" t="s">
        <v>38</v>
      </c>
      <c r="B28" s="7"/>
      <c r="C28" s="7"/>
      <c r="D28" s="7"/>
      <c r="E28" s="7"/>
      <c r="I28" s="8" t="s">
        <v>22</v>
      </c>
      <c r="J28" s="7"/>
      <c r="K28" s="1"/>
      <c r="L28" s="9"/>
    </row>
    <row r="29" spans="1:12" s="4" customFormat="1" x14ac:dyDescent="0.2">
      <c r="A29" s="34"/>
      <c r="B29" s="7"/>
      <c r="C29" s="7"/>
      <c r="D29" s="7"/>
      <c r="E29" s="7"/>
      <c r="I29" s="8"/>
      <c r="J29" s="7"/>
      <c r="K29" s="1"/>
      <c r="L29" s="9"/>
    </row>
    <row r="30" spans="1:12" s="4" customFormat="1" x14ac:dyDescent="0.2">
      <c r="A30" s="34"/>
      <c r="B30" s="7"/>
      <c r="C30" s="7"/>
      <c r="D30" s="7"/>
      <c r="E30" s="7"/>
      <c r="I30" s="8"/>
      <c r="J30" s="7"/>
      <c r="K30" s="1"/>
      <c r="L30" s="9"/>
    </row>
    <row r="31" spans="1:12" s="4" customFormat="1" x14ac:dyDescent="0.2">
      <c r="A31" s="7" t="s">
        <v>23</v>
      </c>
      <c r="B31" s="7"/>
      <c r="C31" s="7"/>
      <c r="D31" s="7"/>
      <c r="E31" s="7"/>
      <c r="I31" s="8" t="s">
        <v>24</v>
      </c>
      <c r="J31" s="36"/>
      <c r="K31" s="37"/>
      <c r="L31" s="9"/>
    </row>
    <row r="32" spans="1:12" s="4" customFormat="1" x14ac:dyDescent="0.2">
      <c r="A32" s="2"/>
      <c r="B32" s="7" t="s">
        <v>40</v>
      </c>
      <c r="C32" s="7"/>
      <c r="D32" s="7"/>
      <c r="E32" s="7"/>
      <c r="I32" s="38" t="s">
        <v>25</v>
      </c>
      <c r="J32" s="7"/>
      <c r="L32" s="9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51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51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51" spans="5:12" s="1" customFormat="1" ht="31.5" customHeight="1" x14ac:dyDescent="0.2">
      <c r="E51" s="7"/>
      <c r="F51" s="3"/>
      <c r="G51" s="7"/>
      <c r="I51" s="9"/>
      <c r="J51" s="10"/>
      <c r="K51" s="10"/>
      <c r="L51" s="10"/>
    </row>
  </sheetData>
  <mergeCells count="1">
    <mergeCell ref="A26:L26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0"/>
  <sheetViews>
    <sheetView view="pageBreakPreview" zoomScale="85" zoomScaleNormal="100" zoomScaleSheetLayoutView="85" workbookViewId="0"/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5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4" t="s">
        <v>12</v>
      </c>
      <c r="B14" s="54" t="s">
        <v>13</v>
      </c>
      <c r="C14" s="54" t="s">
        <v>14</v>
      </c>
      <c r="D14" s="54" t="s">
        <v>15</v>
      </c>
      <c r="E14" s="54" t="s">
        <v>31</v>
      </c>
      <c r="F14" s="54" t="s">
        <v>32</v>
      </c>
      <c r="G14" s="54" t="s">
        <v>33</v>
      </c>
      <c r="H14" s="54" t="s">
        <v>34</v>
      </c>
      <c r="I14" s="54" t="s">
        <v>16</v>
      </c>
      <c r="J14" s="54" t="s">
        <v>17</v>
      </c>
      <c r="K14" s="54" t="s">
        <v>35</v>
      </c>
      <c r="L14" s="54" t="s">
        <v>28</v>
      </c>
    </row>
    <row r="15" spans="1:12" s="49" customFormat="1" ht="19.5" customHeight="1" x14ac:dyDescent="0.2">
      <c r="A15" s="39">
        <v>1</v>
      </c>
      <c r="B15" s="39">
        <v>2</v>
      </c>
      <c r="C15" s="57" t="s">
        <v>45</v>
      </c>
      <c r="D15" s="58" t="s">
        <v>46</v>
      </c>
      <c r="E15" s="59">
        <v>3500</v>
      </c>
      <c r="F15" s="62" t="s">
        <v>44</v>
      </c>
      <c r="G15" s="52"/>
      <c r="H15" s="48">
        <f>ROUND(G15*E15*1.2,2)</f>
        <v>0</v>
      </c>
      <c r="I15" s="39"/>
      <c r="J15" s="60" t="s">
        <v>52</v>
      </c>
      <c r="K15" s="50"/>
      <c r="L15" s="50"/>
    </row>
    <row r="16" spans="1:12" s="49" customFormat="1" ht="19.5" customHeight="1" x14ac:dyDescent="0.2">
      <c r="A16" s="39">
        <v>2</v>
      </c>
      <c r="B16" s="39">
        <v>2</v>
      </c>
      <c r="C16" s="57" t="s">
        <v>45</v>
      </c>
      <c r="D16" s="58" t="s">
        <v>46</v>
      </c>
      <c r="E16" s="59">
        <v>4500</v>
      </c>
      <c r="F16" s="62" t="s">
        <v>44</v>
      </c>
      <c r="G16" s="52"/>
      <c r="H16" s="48">
        <f t="shared" ref="H16:H18" si="0">ROUND(G16*E16*1.2,2)</f>
        <v>0</v>
      </c>
      <c r="I16" s="39"/>
      <c r="J16" s="60" t="s">
        <v>53</v>
      </c>
      <c r="K16" s="50"/>
      <c r="L16" s="50"/>
    </row>
    <row r="17" spans="1:12" s="49" customFormat="1" ht="19.5" customHeight="1" x14ac:dyDescent="0.2">
      <c r="A17" s="39">
        <v>3</v>
      </c>
      <c r="B17" s="39">
        <v>2</v>
      </c>
      <c r="C17" s="57" t="s">
        <v>45</v>
      </c>
      <c r="D17" s="58" t="s">
        <v>46</v>
      </c>
      <c r="E17" s="59">
        <v>5500</v>
      </c>
      <c r="F17" s="62" t="s">
        <v>44</v>
      </c>
      <c r="G17" s="52"/>
      <c r="H17" s="48">
        <f t="shared" si="0"/>
        <v>0</v>
      </c>
      <c r="I17" s="39"/>
      <c r="J17" s="60" t="s">
        <v>54</v>
      </c>
      <c r="K17" s="50"/>
      <c r="L17" s="50"/>
    </row>
    <row r="18" spans="1:12" s="49" customFormat="1" ht="19.5" customHeight="1" x14ac:dyDescent="0.2">
      <c r="A18" s="39">
        <v>4</v>
      </c>
      <c r="B18" s="39">
        <v>2</v>
      </c>
      <c r="C18" s="57" t="s">
        <v>45</v>
      </c>
      <c r="D18" s="58" t="s">
        <v>46</v>
      </c>
      <c r="E18" s="59">
        <v>21000</v>
      </c>
      <c r="F18" s="62" t="s">
        <v>44</v>
      </c>
      <c r="G18" s="52"/>
      <c r="H18" s="48">
        <f t="shared" si="0"/>
        <v>0</v>
      </c>
      <c r="I18" s="39"/>
      <c r="J18" s="60" t="s">
        <v>55</v>
      </c>
      <c r="K18" s="50"/>
      <c r="L18" s="50"/>
    </row>
    <row r="19" spans="1:12" s="32" customFormat="1" ht="14.25" x14ac:dyDescent="0.2">
      <c r="A19" s="27"/>
      <c r="B19" s="40"/>
      <c r="C19" s="29"/>
      <c r="D19" s="29"/>
      <c r="E19" s="61">
        <f>SUM(E15:E18)</f>
        <v>34500</v>
      </c>
      <c r="F19" s="53"/>
      <c r="G19" s="30"/>
      <c r="H19" s="31">
        <f>SUM(H15:H18)</f>
        <v>0</v>
      </c>
      <c r="I19" s="27"/>
      <c r="J19" s="28"/>
      <c r="K19" s="28"/>
      <c r="L19" s="28"/>
    </row>
    <row r="20" spans="1:12" s="4" customFormat="1" x14ac:dyDescent="0.2">
      <c r="A20" s="1"/>
      <c r="B20" s="1"/>
      <c r="C20" s="1"/>
      <c r="D20" s="1"/>
      <c r="E20" s="1"/>
      <c r="F20" s="3"/>
      <c r="G20" s="7"/>
      <c r="H20" s="56"/>
      <c r="I20" s="9"/>
      <c r="J20" s="10"/>
      <c r="K20" s="10"/>
      <c r="L20" s="10"/>
    </row>
    <row r="21" spans="1:12" s="4" customFormat="1" x14ac:dyDescent="0.2">
      <c r="A21" s="12" t="s">
        <v>18</v>
      </c>
      <c r="B21" s="2"/>
      <c r="C21" s="2"/>
      <c r="D21" s="2"/>
      <c r="E21" s="7"/>
      <c r="F21" s="33"/>
      <c r="G21" s="33"/>
      <c r="I21" s="9"/>
      <c r="J21" s="10"/>
      <c r="K21" s="10"/>
      <c r="L21" s="10"/>
    </row>
    <row r="22" spans="1:12" s="4" customFormat="1" x14ac:dyDescent="0.2">
      <c r="A22" s="34" t="s">
        <v>19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" customFormat="1" x14ac:dyDescent="0.2">
      <c r="A23" s="34" t="s">
        <v>20</v>
      </c>
      <c r="B23" s="35"/>
      <c r="C23" s="35"/>
      <c r="D23" s="35"/>
      <c r="E23" s="7"/>
      <c r="F23" s="3"/>
      <c r="G23" s="2"/>
      <c r="I23" s="9"/>
      <c r="J23" s="10"/>
      <c r="K23" s="10"/>
      <c r="L23" s="10"/>
    </row>
    <row r="24" spans="1:12" s="4" customFormat="1" x14ac:dyDescent="0.2">
      <c r="A24" s="34" t="s">
        <v>21</v>
      </c>
      <c r="B24" s="35"/>
      <c r="C24" s="35"/>
      <c r="D24" s="35"/>
      <c r="E24" s="7"/>
      <c r="F24" s="3"/>
      <c r="G24" s="2"/>
      <c r="I24" s="9"/>
      <c r="J24" s="10"/>
      <c r="K24" s="10"/>
      <c r="L24" s="10"/>
    </row>
    <row r="25" spans="1:12" s="47" customFormat="1" ht="47.45" customHeight="1" x14ac:dyDescent="0.2">
      <c r="A25" s="67" t="s">
        <v>41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</row>
    <row r="26" spans="1:12" s="47" customFormat="1" x14ac:dyDescent="0.2">
      <c r="A26" s="34" t="s">
        <v>37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2" s="4" customFormat="1" x14ac:dyDescent="0.2">
      <c r="A27" s="34" t="s">
        <v>38</v>
      </c>
      <c r="B27" s="7"/>
      <c r="C27" s="7"/>
      <c r="D27" s="7"/>
      <c r="E27" s="7"/>
      <c r="I27" s="8" t="s">
        <v>22</v>
      </c>
      <c r="J27" s="7"/>
      <c r="K27" s="1"/>
      <c r="L27" s="9"/>
    </row>
    <row r="28" spans="1:12" s="4" customFormat="1" x14ac:dyDescent="0.2">
      <c r="A28" s="34"/>
      <c r="B28" s="7"/>
      <c r="C28" s="7"/>
      <c r="D28" s="7"/>
      <c r="E28" s="7"/>
      <c r="I28" s="8"/>
      <c r="J28" s="7"/>
      <c r="K28" s="1"/>
      <c r="L28" s="9"/>
    </row>
    <row r="29" spans="1:12" s="4" customFormat="1" x14ac:dyDescent="0.2">
      <c r="A29" s="34"/>
      <c r="B29" s="7"/>
      <c r="C29" s="7"/>
      <c r="D29" s="7"/>
      <c r="E29" s="7"/>
      <c r="I29" s="8"/>
      <c r="J29" s="7"/>
      <c r="K29" s="1"/>
      <c r="L29" s="9"/>
    </row>
    <row r="30" spans="1:12" s="4" customFormat="1" x14ac:dyDescent="0.2">
      <c r="A30" s="7" t="s">
        <v>23</v>
      </c>
      <c r="B30" s="7"/>
      <c r="C30" s="7"/>
      <c r="D30" s="7"/>
      <c r="E30" s="7"/>
      <c r="I30" s="8" t="s">
        <v>24</v>
      </c>
      <c r="J30" s="36"/>
      <c r="K30" s="37"/>
      <c r="L30" s="9"/>
    </row>
    <row r="31" spans="1:12" s="4" customFormat="1" x14ac:dyDescent="0.2">
      <c r="A31" s="2"/>
      <c r="B31" s="7" t="s">
        <v>40</v>
      </c>
      <c r="C31" s="7"/>
      <c r="D31" s="7"/>
      <c r="E31" s="7"/>
      <c r="I31" s="38" t="s">
        <v>25</v>
      </c>
      <c r="J31" s="7"/>
      <c r="L31" s="9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51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51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50" spans="5:12" s="1" customFormat="1" ht="31.5" customHeight="1" x14ac:dyDescent="0.2">
      <c r="E50" s="7"/>
      <c r="F50" s="3"/>
      <c r="G50" s="7"/>
      <c r="I50" s="9"/>
      <c r="J50" s="10"/>
      <c r="K50" s="10"/>
      <c r="L50" s="10"/>
    </row>
  </sheetData>
  <mergeCells count="1">
    <mergeCell ref="A25:L25"/>
  </mergeCells>
  <pageMargins left="0.7" right="0.7" top="0.75" bottom="0.75" header="0.3" footer="0.3"/>
  <pageSetup paperSize="9" scale="54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Лот № 1</vt:lpstr>
      <vt:lpstr>Лот №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Канайкин Александр Владимирович</cp:lastModifiedBy>
  <cp:lastPrinted>2020-09-07T12:22:15Z</cp:lastPrinted>
  <dcterms:created xsi:type="dcterms:W3CDTF">2015-09-14T07:06:03Z</dcterms:created>
  <dcterms:modified xsi:type="dcterms:W3CDTF">2020-11-11T04:13:33Z</dcterms:modified>
</cp:coreProperties>
</file>